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mp"/>
  <Default Extension="jpeg" ContentType="image/jpeg"/>
  <Default Extension="rels" ContentType="application/vnd.openxmlformats-package.relationships+xml"/>
  <Default Extension="tiff" ContentType="image/tiff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531"/>
  <workbookPr filterPrivacy="1" defaultThemeVersion="124226"/>
  <xr:revisionPtr revIDLastSave="0" documentId="13_ncr:1_{0CA52619-B110-4812-B12A-4C88D8FEE38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atenkatalog" sheetId="1" r:id="rId1"/>
    <sheet name="Datenkatalog Messdaten" sheetId="2" r:id="rId2"/>
  </sheets>
  <calcPr calcId="181029"/>
</workbook>
</file>

<file path=xl/calcChain.xml><?xml version="1.0" encoding="utf-8"?>
<calcChain xmlns="http://schemas.openxmlformats.org/spreadsheetml/2006/main">
  <c r="B5" i="2" l="1"/>
  <c r="A30" i="1" l="1"/>
  <c r="D24" i="2" l="1"/>
  <c r="E6" i="2" l="1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5" i="2"/>
  <c r="E23" i="2" l="1"/>
  <c r="D23" i="2" s="1"/>
  <c r="C24" i="1" s="1"/>
  <c r="E24" i="2"/>
  <c r="F6" i="2"/>
  <c r="F10" i="2"/>
  <c r="F14" i="2"/>
  <c r="F18" i="2"/>
  <c r="F5" i="2"/>
  <c r="H5" i="2" s="1"/>
  <c r="F8" i="2"/>
  <c r="F20" i="2"/>
  <c r="F9" i="2"/>
  <c r="F13" i="2"/>
  <c r="F21" i="2"/>
  <c r="F7" i="2"/>
  <c r="F11" i="2"/>
  <c r="F15" i="2"/>
  <c r="F19" i="2"/>
  <c r="F12" i="2"/>
  <c r="F16" i="2"/>
  <c r="F17" i="2"/>
  <c r="B6" i="2"/>
  <c r="B7" i="2" s="1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G5" i="2" l="1"/>
  <c r="H15" i="2"/>
  <c r="G15" i="2"/>
  <c r="H11" i="2"/>
  <c r="G11" i="2"/>
  <c r="H6" i="2"/>
  <c r="G6" i="2"/>
  <c r="H19" i="2"/>
  <c r="G19" i="2"/>
  <c r="H13" i="2"/>
  <c r="G13" i="2"/>
  <c r="H10" i="2"/>
  <c r="G10" i="2"/>
  <c r="H8" i="2"/>
  <c r="G8" i="2"/>
  <c r="H17" i="2"/>
  <c r="G17" i="2"/>
  <c r="H18" i="2"/>
  <c r="G18" i="2"/>
  <c r="H21" i="2"/>
  <c r="H20" i="2"/>
  <c r="G20" i="2"/>
  <c r="G21" i="2"/>
  <c r="H7" i="2"/>
  <c r="G7" i="2"/>
  <c r="H9" i="2"/>
  <c r="G9" i="2"/>
  <c r="H16" i="2"/>
  <c r="G16" i="2"/>
  <c r="H14" i="2"/>
  <c r="G14" i="2"/>
  <c r="H12" i="2"/>
  <c r="G12" i="2"/>
  <c r="H23" i="2" l="1"/>
  <c r="H24" i="2" s="1"/>
  <c r="D26" i="2" s="1"/>
  <c r="C27" i="1" s="1"/>
  <c r="G23" i="2"/>
  <c r="G24" i="2" s="1"/>
  <c r="D25" i="2" s="1"/>
  <c r="C26" i="1" s="1"/>
</calcChain>
</file>

<file path=xl/sharedStrings.xml><?xml version="1.0" encoding="utf-8"?>
<sst xmlns="http://schemas.openxmlformats.org/spreadsheetml/2006/main" count="39" uniqueCount="39">
  <si>
    <t>Einstellung des Gerätes:</t>
  </si>
  <si>
    <t>Betriebsspannung:</t>
  </si>
  <si>
    <t>Nennwerte und Nennkurven</t>
  </si>
  <si>
    <t>Kurzbezeichnung auf den Geräten:</t>
  </si>
  <si>
    <t>Abbildung:</t>
  </si>
  <si>
    <t>Messbedingungen</t>
  </si>
  <si>
    <t>Schalldurckpegel</t>
  </si>
  <si>
    <t>…</t>
  </si>
  <si>
    <t>Musterfirma GmbH</t>
  </si>
  <si>
    <t>ABCDE</t>
  </si>
  <si>
    <t>Frei wählbarer Text des Herstellers, z.B. "Tinnitusfunktion wird über das Menü "XYZ" eingestellt. Es wichtig, dass…"</t>
  </si>
  <si>
    <t>Ausgangsrauschpegel bei größter Verstärkungseinstellung:</t>
  </si>
  <si>
    <t>Rauschspektrum bei größter Verstärkungseinstellung</t>
  </si>
  <si>
    <t>Frequenz exakt</t>
  </si>
  <si>
    <t>Frequenz Nennwerte</t>
  </si>
  <si>
    <t>Beispielzubehör01, Zubehör02, Fernbedienung vom Typ "XYZ"</t>
  </si>
  <si>
    <t>Sonderausführungen, für welche die angegebenen Nennwerte und -kurven ebenfalls gelten (laut Antragsteller ohne Prüfung):</t>
  </si>
  <si>
    <t>Schallzuführung vom Gerät zum 2cm³-Kuppler gemäß DIN EN 60318-5</t>
  </si>
  <si>
    <t>Untere Grenzfrequenz (HFA - 20dB):</t>
  </si>
  <si>
    <t>Obere Grenzfrequenz (HFA -20dB):</t>
  </si>
  <si>
    <t>Stärke des Betriebsstromes (bei maximalem Rauschpegel -17 dB):</t>
  </si>
  <si>
    <t>Summe</t>
  </si>
  <si>
    <t>HFA</t>
  </si>
  <si>
    <t>Untere Grenzfrequenz:</t>
  </si>
  <si>
    <t>Obere Grenzfrequenz:</t>
  </si>
  <si>
    <t xml:space="preserve">MeproLab Bauartnummer: </t>
  </si>
  <si>
    <t>Legal Manufacturer:</t>
  </si>
  <si>
    <t>Label / Typbezeichnung des Gerätes:</t>
  </si>
  <si>
    <t>Für die Prüfung verwendete Zubehörteile:</t>
  </si>
  <si>
    <t>Beispielstraße 1, 12345 Musterstadt, Land</t>
  </si>
  <si>
    <t>Label / Typbezeichnung Baugleichheit 01</t>
  </si>
  <si>
    <t>Label / Typbezeichnung Baugleichheit 02</t>
  </si>
  <si>
    <t>Beispiellabel / Beispielgerät ABCDE</t>
  </si>
  <si>
    <r>
      <rPr>
        <b/>
        <sz val="11"/>
        <color theme="1"/>
        <rFont val="Arial"/>
        <family val="2"/>
      </rPr>
      <t>MeproLab GmbH</t>
    </r>
    <r>
      <rPr>
        <sz val="11"/>
        <color theme="1"/>
        <rFont val="Arial"/>
        <family val="2"/>
      </rPr>
      <t xml:space="preserve"> - Flagenstr. 187 - 48432 Rheine</t>
    </r>
  </si>
  <si>
    <t>Medizinprodukte-Laboratorium</t>
  </si>
  <si>
    <t>auf Basis der Daten
des Legal Manufacturers</t>
  </si>
  <si>
    <t>Die hier ersichtlichen Nennwerte, Nennkurven und Bilddaten wurden vom Leagal Manufacturer bereitgestellt.</t>
  </si>
  <si>
    <t>Rauschspektrum bei größter Verstärkungseinstellung gemessen in Anlehnung an DIN EN 60118-0:2016</t>
  </si>
  <si>
    <t>in Anlehnung an DIN EN 60118-0:2016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</si>
</sst>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0\ &quot;V&quot;"/>
    <numFmt numFmtId="165" formatCode="0.0\ &quot;dB&quot;"/>
    <numFmt numFmtId="166" formatCode="0\ &quot;Hz&quot;"/>
    <numFmt numFmtId="167" formatCode="00000"/>
    <numFmt numFmtId="168" formatCode="0.0\ &quot;Hz&quot;"/>
    <numFmt numFmtId="169" formatCode="0\ &quot;dB&quot;"/>
    <numFmt numFmtId="170" formatCode="0.00\ &quot;mA&quot;"/>
    <numFmt numFmtId="171" formatCode="0.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b/>
      <u/>
      <sz val="11"/>
      <color theme="1"/>
      <name val="Arial"/>
      <family val="2"/>
    </font>
    <font>
      <b/>
      <sz val="14"/>
      <color theme="1"/>
      <name val="Arial"/>
      <family val="2"/>
    </font>
    <font>
      <b/>
      <u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 tint="-0.1499984740745262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9">
    <xf numFmtId="0" fontId="0" fillId="0" borderId="0" xfId="0"/>
    <xf numFmtId="0" fontId="0" fillId="2" borderId="0" xfId="0" applyFill="1"/>
    <xf numFmtId="0" fontId="1" fillId="2" borderId="0" xfId="0" applyFont="1" applyFill="1" applyAlignment="1">
      <alignment vertical="top"/>
    </xf>
    <xf numFmtId="167" fontId="1" fillId="2" borderId="3" xfId="0" applyNumberFormat="1" applyFont="1" applyFill="1" applyBorder="1" applyAlignment="1">
      <alignment horizontal="left" vertical="top"/>
    </xf>
    <xf numFmtId="167" fontId="1" fillId="2" borderId="0" xfId="0" applyNumberFormat="1" applyFont="1" applyFill="1" applyAlignment="1">
      <alignment horizontal="left" vertical="top"/>
    </xf>
    <xf numFmtId="0" fontId="1" fillId="0" borderId="0" xfId="0" applyFont="1" applyAlignment="1">
      <alignment vertical="center"/>
    </xf>
    <xf numFmtId="167" fontId="2" fillId="2" borderId="3" xfId="0" applyNumberFormat="1" applyFont="1" applyFill="1" applyBorder="1" applyAlignment="1">
      <alignment horizontal="left" vertical="top"/>
    </xf>
    <xf numFmtId="0" fontId="4" fillId="2" borderId="3" xfId="0" applyFont="1" applyFill="1" applyBorder="1" applyAlignment="1">
      <alignment horizontal="left"/>
    </xf>
    <xf numFmtId="0" fontId="1" fillId="2" borderId="3" xfId="0" applyFont="1" applyFill="1" applyBorder="1"/>
    <xf numFmtId="0" fontId="0" fillId="2" borderId="4" xfId="0" applyFill="1" applyBorder="1"/>
    <xf numFmtId="168" fontId="0" fillId="0" borderId="0" xfId="0" applyNumberFormat="1" applyAlignment="1">
      <alignment horizontal="center"/>
    </xf>
    <xf numFmtId="166" fontId="2" fillId="0" borderId="5" xfId="0" applyNumberFormat="1" applyFont="1" applyBorder="1" applyAlignment="1">
      <alignment horizontal="left" vertical="center"/>
    </xf>
    <xf numFmtId="0" fontId="1" fillId="2" borderId="0" xfId="0" applyFont="1" applyFill="1"/>
    <xf numFmtId="0" fontId="5" fillId="2" borderId="0" xfId="0" applyFont="1" applyFill="1" applyAlignment="1">
      <alignment horizontal="right" vertical="top"/>
    </xf>
    <xf numFmtId="0" fontId="1" fillId="2" borderId="0" xfId="0" applyFont="1" applyFill="1" applyAlignment="1">
      <alignment horizontal="left" vertical="top" wrapText="1"/>
    </xf>
    <xf numFmtId="0" fontId="2" fillId="2" borderId="0" xfId="0" applyFont="1" applyFill="1" applyAlignment="1">
      <alignment vertical="center"/>
    </xf>
    <xf numFmtId="0" fontId="1" fillId="2" borderId="0" xfId="0" applyFont="1" applyFill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169" fontId="2" fillId="0" borderId="5" xfId="0" applyNumberFormat="1" applyFont="1" applyBorder="1" applyAlignment="1">
      <alignment horizontal="left" vertical="center"/>
    </xf>
    <xf numFmtId="169" fontId="2" fillId="0" borderId="3" xfId="0" applyNumberFormat="1" applyFont="1" applyBorder="1" applyAlignment="1">
      <alignment horizontal="left" vertical="center"/>
    </xf>
    <xf numFmtId="165" fontId="0" fillId="0" borderId="0" xfId="0" applyNumberFormat="1" applyAlignment="1">
      <alignment horizontal="center"/>
    </xf>
    <xf numFmtId="0" fontId="6" fillId="0" borderId="8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2" fillId="2" borderId="0" xfId="0" applyFont="1" applyFill="1" applyAlignment="1">
      <alignment vertical="top"/>
    </xf>
    <xf numFmtId="0" fontId="6" fillId="0" borderId="0" xfId="0" applyFont="1" applyAlignment="1">
      <alignment horizontal="center"/>
    </xf>
    <xf numFmtId="0" fontId="10" fillId="0" borderId="0" xfId="0" applyFont="1"/>
    <xf numFmtId="171" fontId="10" fillId="0" borderId="0" xfId="0" applyNumberFormat="1" applyFont="1"/>
    <xf numFmtId="168" fontId="9" fillId="0" borderId="0" xfId="0" applyNumberFormat="1" applyFont="1" applyAlignment="1">
      <alignment horizontal="center"/>
    </xf>
    <xf numFmtId="165" fontId="9" fillId="0" borderId="0" xfId="0" applyNumberFormat="1" applyFont="1" applyAlignment="1">
      <alignment horizontal="center"/>
    </xf>
    <xf numFmtId="0" fontId="1" fillId="2" borderId="3" xfId="0" applyFont="1" applyFill="1" applyBorder="1" applyAlignment="1">
      <alignment vertical="top"/>
    </xf>
    <xf numFmtId="0" fontId="1" fillId="2" borderId="4" xfId="0" applyFont="1" applyFill="1" applyBorder="1"/>
    <xf numFmtId="0" fontId="5" fillId="2" borderId="0" xfId="0" applyFont="1" applyFill="1" applyAlignment="1" applyProtection="1">
      <alignment horizontal="left" vertical="top"/>
      <protection locked="0"/>
    </xf>
    <xf numFmtId="164" fontId="2" fillId="0" borderId="0" xfId="0" applyNumberFormat="1" applyFont="1" applyAlignment="1" applyProtection="1">
      <alignment horizontal="left" vertical="center"/>
      <protection locked="0"/>
    </xf>
    <xf numFmtId="170" fontId="2" fillId="0" borderId="3" xfId="0" applyNumberFormat="1" applyFont="1" applyBorder="1" applyAlignment="1" applyProtection="1">
      <alignment horizontal="left" vertical="center"/>
      <protection locked="0"/>
    </xf>
    <xf numFmtId="168" fontId="0" fillId="0" borderId="2" xfId="0" applyNumberFormat="1" applyBorder="1" applyAlignment="1" applyProtection="1">
      <alignment horizontal="center" vertical="top"/>
      <protection locked="0"/>
    </xf>
    <xf numFmtId="168" fontId="0" fillId="0" borderId="8" xfId="0" applyNumberFormat="1" applyBorder="1" applyAlignment="1" applyProtection="1">
      <alignment horizontal="center" vertical="top"/>
      <protection locked="0"/>
    </xf>
    <xf numFmtId="166" fontId="9" fillId="0" borderId="0" xfId="0" applyNumberFormat="1" applyFont="1" applyAlignment="1">
      <alignment horizontal="center" vertical="center"/>
    </xf>
    <xf numFmtId="0" fontId="6" fillId="0" borderId="6" xfId="0" applyFont="1" applyBorder="1" applyAlignment="1">
      <alignment horizontal="center"/>
    </xf>
    <xf numFmtId="165" fontId="0" fillId="3" borderId="9" xfId="0" applyNumberFormat="1" applyFill="1" applyBorder="1" applyAlignment="1" applyProtection="1">
      <alignment horizontal="center" vertical="top"/>
      <protection locked="0"/>
    </xf>
    <xf numFmtId="165" fontId="0" fillId="3" borderId="10" xfId="0" applyNumberFormat="1" applyFill="1" applyBorder="1" applyAlignment="1" applyProtection="1">
      <alignment horizontal="center" vertical="top"/>
      <protection locked="0"/>
    </xf>
    <xf numFmtId="165" fontId="0" fillId="3" borderId="11" xfId="0" applyNumberFormat="1" applyFill="1" applyBorder="1" applyAlignment="1" applyProtection="1">
      <alignment horizontal="center"/>
      <protection locked="0"/>
    </xf>
    <xf numFmtId="166" fontId="0" fillId="0" borderId="2" xfId="0" applyNumberFormat="1" applyBorder="1" applyAlignment="1" applyProtection="1">
      <alignment horizontal="center" vertical="top"/>
      <protection locked="0"/>
    </xf>
    <xf numFmtId="166" fontId="0" fillId="0" borderId="8" xfId="0" applyNumberFormat="1" applyBorder="1" applyAlignment="1" applyProtection="1">
      <alignment horizontal="center" vertical="top"/>
      <protection locked="0"/>
    </xf>
    <xf numFmtId="0" fontId="11" fillId="2" borderId="0" xfId="0" applyFont="1" applyFill="1"/>
    <xf numFmtId="0" fontId="12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horizontal="right"/>
    </xf>
    <xf numFmtId="0" fontId="8" fillId="2" borderId="0" xfId="0" applyFont="1" applyFill="1" applyAlignment="1">
      <alignment horizontal="right"/>
    </xf>
    <xf numFmtId="0" fontId="3" fillId="2" borderId="4" xfId="0" applyFont="1" applyFill="1" applyBorder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top" wrapText="1"/>
      <protection locked="0"/>
    </xf>
    <xf numFmtId="0" fontId="2" fillId="0" borderId="3" xfId="0" applyFont="1" applyBorder="1" applyAlignment="1" applyProtection="1">
      <alignment horizontal="left"/>
      <protection locked="0"/>
    </xf>
    <xf numFmtId="0" fontId="2" fillId="0" borderId="0" xfId="0" applyFont="1" applyAlignment="1" applyProtection="1">
      <alignment horizontal="left" vertical="top" wrapText="1"/>
      <protection locked="0"/>
    </xf>
    <xf numFmtId="0" fontId="2" fillId="0" borderId="0" xfId="0" applyFont="1" applyAlignment="1" applyProtection="1">
      <alignment horizontal="left" vertical="top"/>
      <protection locked="0"/>
    </xf>
    <xf numFmtId="0" fontId="1" fillId="2" borderId="0" xfId="0" applyFont="1" applyFill="1" applyAlignment="1">
      <alignment horizontal="left" vertical="top"/>
    </xf>
    <xf numFmtId="0" fontId="3" fillId="2" borderId="1" xfId="0" applyFont="1" applyFill="1" applyBorder="1" applyAlignment="1">
      <alignment horizontal="left" vertical="top" wrapText="1"/>
    </xf>
    <xf numFmtId="0" fontId="3" fillId="2" borderId="3" xfId="0" applyFont="1" applyFill="1" applyBorder="1" applyAlignment="1">
      <alignment horizontal="left" vertical="top" wrapText="1"/>
    </xf>
    <xf numFmtId="0" fontId="2" fillId="0" borderId="2" xfId="0" applyFont="1" applyBorder="1" applyAlignment="1" applyProtection="1">
      <alignment horizontal="left" vertical="top"/>
      <protection locked="0"/>
    </xf>
    <xf numFmtId="0" fontId="3" fillId="2" borderId="3" xfId="0" applyFont="1" applyFill="1" applyBorder="1" applyAlignment="1">
      <alignment horizontal="left" wrapText="1"/>
    </xf>
    <xf numFmtId="0" fontId="1" fillId="2" borderId="0" xfId="0" applyFont="1" applyFill="1" applyAlignment="1">
      <alignment horizontal="left" wrapText="1"/>
    </xf>
    <xf numFmtId="0" fontId="1" fillId="2" borderId="3" xfId="0" applyFont="1" applyFill="1" applyBorder="1" applyAlignment="1">
      <alignment horizontal="left" vertical="center" wrapText="1"/>
    </xf>
    <xf numFmtId="0" fontId="1" fillId="2" borderId="5" xfId="0" applyFont="1" applyFill="1" applyBorder="1" applyAlignment="1">
      <alignment horizontal="left" vertical="center" wrapText="1"/>
    </xf>
    <xf numFmtId="0" fontId="1" fillId="2" borderId="3" xfId="0" applyFont="1" applyFill="1" applyBorder="1" applyAlignment="1">
      <alignment horizontal="left" vertical="center"/>
    </xf>
    <xf numFmtId="0" fontId="1" fillId="2" borderId="0" xfId="0" applyFont="1" applyFill="1" applyAlignment="1">
      <alignment horizontal="left" vertical="center"/>
    </xf>
    <xf numFmtId="0" fontId="1" fillId="0" borderId="0" xfId="0" applyFont="1" applyAlignment="1" applyProtection="1">
      <alignment horizontal="left" vertical="top" wrapText="1"/>
      <protection locked="0"/>
    </xf>
    <xf numFmtId="0" fontId="1" fillId="0" borderId="0" xfId="0" applyFont="1" applyAlignment="1" applyProtection="1">
      <alignment horizontal="left" vertical="top"/>
      <protection locked="0"/>
    </xf>
    <xf numFmtId="167" fontId="1" fillId="2" borderId="3" xfId="0" applyNumberFormat="1" applyFont="1" applyFill="1" applyBorder="1" applyAlignment="1">
      <alignment horizontal="left" vertical="top"/>
    </xf>
    <xf numFmtId="167" fontId="1" fillId="2" borderId="0" xfId="0" applyNumberFormat="1" applyFont="1" applyFill="1" applyAlignment="1">
      <alignment horizontal="left" vertical="top"/>
    </xf>
    <xf numFmtId="0" fontId="7" fillId="0" borderId="1" xfId="0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7" fillId="0" borderId="7" xfId="0" applyFont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de-DE">
                <a:solidFill>
                  <a:schemeClr val="tx1"/>
                </a:solidFill>
              </a:rPr>
              <a:t>Terzbandspektrum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85000"/>
                <a:alpha val="9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cat>
            <c:numRef>
              <c:f>'Datenkatalog Messdaten'!$C$5:$C$21</c:f>
              <c:numCache>
                <c:formatCode>0\ "Hz"</c:formatCode>
                <c:ptCount val="17"/>
                <c:pt idx="0">
                  <c:v>200</c:v>
                </c:pt>
                <c:pt idx="1">
                  <c:v>250</c:v>
                </c:pt>
                <c:pt idx="2">
                  <c:v>315</c:v>
                </c:pt>
                <c:pt idx="3">
                  <c:v>400</c:v>
                </c:pt>
                <c:pt idx="4">
                  <c:v>500</c:v>
                </c:pt>
                <c:pt idx="5">
                  <c:v>630</c:v>
                </c:pt>
                <c:pt idx="6">
                  <c:v>800</c:v>
                </c:pt>
                <c:pt idx="7">
                  <c:v>1000</c:v>
                </c:pt>
                <c:pt idx="8">
                  <c:v>1250</c:v>
                </c:pt>
                <c:pt idx="9">
                  <c:v>1600</c:v>
                </c:pt>
                <c:pt idx="10">
                  <c:v>2000</c:v>
                </c:pt>
                <c:pt idx="11">
                  <c:v>2500</c:v>
                </c:pt>
                <c:pt idx="12">
                  <c:v>3150</c:v>
                </c:pt>
                <c:pt idx="13">
                  <c:v>4000</c:v>
                </c:pt>
                <c:pt idx="14">
                  <c:v>5000</c:v>
                </c:pt>
                <c:pt idx="15">
                  <c:v>6300</c:v>
                </c:pt>
                <c:pt idx="16">
                  <c:v>8000</c:v>
                </c:pt>
              </c:numCache>
            </c:numRef>
          </c:cat>
          <c:val>
            <c:numRef>
              <c:f>'Datenkatalog Messdaten'!$D$5:$D$21</c:f>
              <c:numCache>
                <c:formatCode>0.0\ "dB"</c:formatCode>
                <c:ptCount val="17"/>
                <c:pt idx="0">
                  <c:v>95</c:v>
                </c:pt>
                <c:pt idx="1">
                  <c:v>105</c:v>
                </c:pt>
                <c:pt idx="2">
                  <c:v>106</c:v>
                </c:pt>
                <c:pt idx="3">
                  <c:v>107</c:v>
                </c:pt>
                <c:pt idx="4">
                  <c:v>109</c:v>
                </c:pt>
                <c:pt idx="5">
                  <c:v>111</c:v>
                </c:pt>
                <c:pt idx="6">
                  <c:v>112</c:v>
                </c:pt>
                <c:pt idx="7">
                  <c:v>112</c:v>
                </c:pt>
                <c:pt idx="8">
                  <c:v>105</c:v>
                </c:pt>
                <c:pt idx="9">
                  <c:v>104</c:v>
                </c:pt>
                <c:pt idx="10">
                  <c:v>103</c:v>
                </c:pt>
                <c:pt idx="11">
                  <c:v>101</c:v>
                </c:pt>
                <c:pt idx="12">
                  <c:v>99</c:v>
                </c:pt>
                <c:pt idx="13">
                  <c:v>95</c:v>
                </c:pt>
                <c:pt idx="14">
                  <c:v>95</c:v>
                </c:pt>
                <c:pt idx="15">
                  <c:v>90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C4-423F-AD16-531D1F6B6E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62322576"/>
        <c:axId val="162320224"/>
      </c:barChart>
      <c:catAx>
        <c:axId val="1623225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Frequenz (Hz)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0\ &quot;Hz&quot;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62320224"/>
        <c:crosses val="autoZero"/>
        <c:auto val="1"/>
        <c:lblAlgn val="ctr"/>
        <c:lblOffset val="100"/>
        <c:tickLblSkip val="2"/>
        <c:noMultiLvlLbl val="0"/>
      </c:catAx>
      <c:valAx>
        <c:axId val="162320224"/>
        <c:scaling>
          <c:orientation val="minMax"/>
          <c:max val="120"/>
          <c:min val="2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Schalldruckpegel relativ zu 20 µPa (dB)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62322576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bmp"/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346489</xdr:colOff>
      <xdr:row>31</xdr:row>
      <xdr:rowOff>27265</xdr:rowOff>
    </xdr:from>
    <xdr:to>
      <xdr:col>1</xdr:col>
      <xdr:colOff>2400576</xdr:colOff>
      <xdr:row>59</xdr:row>
      <xdr:rowOff>342003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304800</xdr:colOff>
      <xdr:row>7</xdr:row>
      <xdr:rowOff>238125</xdr:rowOff>
    </xdr:from>
    <xdr:to>
      <xdr:col>0</xdr:col>
      <xdr:colOff>2422846</xdr:colOff>
      <xdr:row>16</xdr:row>
      <xdr:rowOff>66533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" y="2962275"/>
          <a:ext cx="2118046" cy="1752458"/>
        </a:xfrm>
        <a:prstGeom prst="rect">
          <a:avLst/>
        </a:prstGeom>
      </xdr:spPr>
    </xdr:pic>
    <xdr:clientData/>
  </xdr:twoCellAnchor>
  <xdr:twoCellAnchor editAs="oneCell">
    <xdr:from>
      <xdr:col>0</xdr:col>
      <xdr:colOff>34925</xdr:colOff>
      <xdr:row>66</xdr:row>
      <xdr:rowOff>166688</xdr:rowOff>
    </xdr:from>
    <xdr:to>
      <xdr:col>0</xdr:col>
      <xdr:colOff>860838</xdr:colOff>
      <xdr:row>68</xdr:row>
      <xdr:rowOff>183012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25" y="18145126"/>
          <a:ext cx="825913" cy="3973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70"/>
  <sheetViews>
    <sheetView tabSelected="1" view="pageLayout" topLeftCell="A4" zoomScale="120" zoomScaleNormal="100" zoomScaleSheetLayoutView="145" zoomScalePageLayoutView="120" workbookViewId="0">
      <selection activeCell="B4" sqref="B4:C4"/>
    </sheetView>
  </sheetViews>
  <sheetFormatPr baseColWidth="10" defaultColWidth="9.140625" defaultRowHeight="15" x14ac:dyDescent="0.25"/>
  <cols>
    <col min="1" max="1" width="37.42578125" style="1" customWidth="1"/>
    <col min="2" max="2" width="38.85546875" style="1" customWidth="1"/>
    <col min="3" max="3" width="10.5703125" style="1" customWidth="1"/>
    <col min="4" max="16384" width="9.140625" style="1"/>
  </cols>
  <sheetData>
    <row r="1" spans="1:3" ht="36" customHeight="1" x14ac:dyDescent="0.25">
      <c r="A1" s="44" t="s">
        <v>35</v>
      </c>
      <c r="B1" s="13" t="s">
        <v>25</v>
      </c>
      <c r="C1" s="31">
        <v>12345</v>
      </c>
    </row>
    <row r="2" spans="1:3" ht="33" customHeight="1" x14ac:dyDescent="0.25">
      <c r="A2" s="47" t="s">
        <v>38</v>
      </c>
      <c r="B2" s="47"/>
      <c r="C2" s="47"/>
    </row>
    <row r="3" spans="1:3" ht="22.5" customHeight="1" x14ac:dyDescent="0.25">
      <c r="A3" s="29" t="s">
        <v>26</v>
      </c>
      <c r="B3" s="49" t="s">
        <v>8</v>
      </c>
      <c r="C3" s="49"/>
    </row>
    <row r="4" spans="1:3" ht="34.5" customHeight="1" x14ac:dyDescent="0.25">
      <c r="A4" s="2"/>
      <c r="B4" s="50" t="s">
        <v>29</v>
      </c>
      <c r="C4" s="51"/>
    </row>
    <row r="5" spans="1:3" ht="34.5" customHeight="1" x14ac:dyDescent="0.25">
      <c r="A5" s="2" t="s">
        <v>27</v>
      </c>
      <c r="B5" s="50" t="s">
        <v>32</v>
      </c>
      <c r="C5" s="51"/>
    </row>
    <row r="6" spans="1:3" ht="19.7" customHeight="1" x14ac:dyDescent="0.25">
      <c r="A6" s="2" t="s">
        <v>3</v>
      </c>
      <c r="B6" s="51" t="s">
        <v>9</v>
      </c>
      <c r="C6" s="51"/>
    </row>
    <row r="7" spans="1:3" ht="34.5" customHeight="1" x14ac:dyDescent="0.25">
      <c r="A7" s="14" t="s">
        <v>28</v>
      </c>
      <c r="B7" s="48" t="s">
        <v>15</v>
      </c>
      <c r="C7" s="48"/>
    </row>
    <row r="8" spans="1:3" ht="31.5" customHeight="1" x14ac:dyDescent="0.25">
      <c r="A8" s="64" t="s">
        <v>4</v>
      </c>
      <c r="B8" s="53" t="s">
        <v>16</v>
      </c>
      <c r="C8" s="54"/>
    </row>
    <row r="9" spans="1:3" x14ac:dyDescent="0.25">
      <c r="A9" s="65"/>
      <c r="B9" s="55" t="s">
        <v>30</v>
      </c>
      <c r="C9" s="51"/>
    </row>
    <row r="10" spans="1:3" x14ac:dyDescent="0.25">
      <c r="A10" s="65"/>
      <c r="B10" s="55" t="s">
        <v>31</v>
      </c>
      <c r="C10" s="51"/>
    </row>
    <row r="11" spans="1:3" x14ac:dyDescent="0.25">
      <c r="A11" s="65"/>
      <c r="B11" s="55" t="s">
        <v>7</v>
      </c>
      <c r="C11" s="51"/>
    </row>
    <row r="12" spans="1:3" x14ac:dyDescent="0.25">
      <c r="A12" s="65"/>
      <c r="B12" s="55"/>
      <c r="C12" s="51"/>
    </row>
    <row r="13" spans="1:3" x14ac:dyDescent="0.25">
      <c r="A13" s="65"/>
      <c r="B13" s="55"/>
      <c r="C13" s="51"/>
    </row>
    <row r="14" spans="1:3" x14ac:dyDescent="0.25">
      <c r="A14" s="65"/>
      <c r="B14" s="55"/>
      <c r="C14" s="51"/>
    </row>
    <row r="15" spans="1:3" x14ac:dyDescent="0.25">
      <c r="A15" s="65"/>
      <c r="B15" s="55"/>
      <c r="C15" s="51"/>
    </row>
    <row r="16" spans="1:3" x14ac:dyDescent="0.25">
      <c r="A16" s="65"/>
      <c r="B16" s="55"/>
      <c r="C16" s="51"/>
    </row>
    <row r="17" spans="1:3" x14ac:dyDescent="0.25">
      <c r="A17" s="65"/>
      <c r="B17" s="55"/>
      <c r="C17" s="51"/>
    </row>
    <row r="18" spans="1:3" x14ac:dyDescent="0.25">
      <c r="A18" s="6" t="s">
        <v>5</v>
      </c>
      <c r="B18" s="3"/>
      <c r="C18" s="3"/>
    </row>
    <row r="19" spans="1:3" ht="36.75" customHeight="1" x14ac:dyDescent="0.25">
      <c r="A19" s="5" t="s">
        <v>17</v>
      </c>
      <c r="B19" s="4"/>
      <c r="C19" s="4"/>
    </row>
    <row r="20" spans="1:3" x14ac:dyDescent="0.25">
      <c r="A20" s="23" t="s">
        <v>0</v>
      </c>
      <c r="B20" s="52"/>
      <c r="C20" s="52"/>
    </row>
    <row r="21" spans="1:3" ht="114.75" customHeight="1" x14ac:dyDescent="0.25">
      <c r="A21" s="62" t="s">
        <v>10</v>
      </c>
      <c r="B21" s="63"/>
      <c r="C21" s="63"/>
    </row>
    <row r="22" spans="1:3" ht="20.25" customHeight="1" x14ac:dyDescent="0.25">
      <c r="A22" s="7" t="s">
        <v>2</v>
      </c>
      <c r="B22" s="8"/>
      <c r="C22" s="8"/>
    </row>
    <row r="23" spans="1:3" ht="24.95" customHeight="1" x14ac:dyDescent="0.25">
      <c r="A23" s="61" t="s">
        <v>1</v>
      </c>
      <c r="B23" s="61"/>
      <c r="C23" s="32">
        <v>1.3</v>
      </c>
    </row>
    <row r="24" spans="1:3" ht="24.75" customHeight="1" x14ac:dyDescent="0.25">
      <c r="A24" s="59" t="s">
        <v>11</v>
      </c>
      <c r="B24" s="59"/>
      <c r="C24" s="18">
        <f>'Datenkatalog Messdaten'!D23</f>
        <v>118.75975130190311</v>
      </c>
    </row>
    <row r="25" spans="1:3" ht="24.95" customHeight="1" x14ac:dyDescent="0.25">
      <c r="A25" s="60" t="s">
        <v>20</v>
      </c>
      <c r="B25" s="60"/>
      <c r="C25" s="33">
        <v>1.2</v>
      </c>
    </row>
    <row r="26" spans="1:3" ht="24.75" customHeight="1" x14ac:dyDescent="0.25">
      <c r="A26" s="59" t="s">
        <v>18</v>
      </c>
      <c r="B26" s="59"/>
      <c r="C26" s="11" t="str">
        <f>'Datenkatalog Messdaten'!D25</f>
        <v>&lt; 200 Hz</v>
      </c>
    </row>
    <row r="27" spans="1:3" ht="24.95" customHeight="1" x14ac:dyDescent="0.25">
      <c r="A27" s="59" t="s">
        <v>19</v>
      </c>
      <c r="B27" s="59"/>
      <c r="C27" s="11">
        <f>'Datenkatalog Messdaten'!D26</f>
        <v>6663.5437069974605</v>
      </c>
    </row>
    <row r="28" spans="1:3" ht="39.75" customHeight="1" x14ac:dyDescent="0.25">
      <c r="A28" s="58"/>
      <c r="B28" s="58"/>
      <c r="C28" s="19"/>
    </row>
    <row r="29" spans="1:3" ht="15.75" customHeight="1" x14ac:dyDescent="0.25">
      <c r="A29" s="16"/>
      <c r="B29" s="16"/>
      <c r="C29" s="17"/>
    </row>
    <row r="30" spans="1:3" x14ac:dyDescent="0.25">
      <c r="A30" s="30" t="str">
        <f>CONCATENATE("Datenkatalog für den Gerätetyp ",B5)</f>
        <v>Datenkatalog für den Gerätetyp Beispiellabel / Beispielgerät ABCDE</v>
      </c>
      <c r="B30" s="9"/>
      <c r="C30" s="9"/>
    </row>
    <row r="58" spans="1:3" ht="19.5" customHeight="1" x14ac:dyDescent="0.25"/>
    <row r="59" spans="1:3" ht="40.5" customHeight="1" x14ac:dyDescent="0.25"/>
    <row r="60" spans="1:3" ht="54.75" customHeight="1" x14ac:dyDescent="0.25">
      <c r="A60" s="57" t="s">
        <v>37</v>
      </c>
      <c r="B60" s="57"/>
      <c r="C60" s="57"/>
    </row>
    <row r="61" spans="1:3" ht="26.25" customHeight="1" x14ac:dyDescent="0.25"/>
    <row r="62" spans="1:3" ht="43.5" customHeight="1" x14ac:dyDescent="0.25">
      <c r="A62" s="56" t="s">
        <v>36</v>
      </c>
      <c r="B62" s="56"/>
      <c r="C62" s="56"/>
    </row>
    <row r="63" spans="1:3" x14ac:dyDescent="0.25">
      <c r="A63" s="12"/>
      <c r="B63" s="12"/>
      <c r="C63" s="12"/>
    </row>
    <row r="64" spans="1:3" x14ac:dyDescent="0.25">
      <c r="A64" s="12"/>
      <c r="B64" s="12"/>
      <c r="C64" s="12"/>
    </row>
    <row r="65" spans="1:3" x14ac:dyDescent="0.25">
      <c r="A65" s="15"/>
    </row>
    <row r="66" spans="1:3" ht="15.75" customHeight="1" x14ac:dyDescent="0.25">
      <c r="A66" s="12"/>
    </row>
    <row r="69" spans="1:3" x14ac:dyDescent="0.25">
      <c r="A69" s="15"/>
    </row>
    <row r="70" spans="1:3" x14ac:dyDescent="0.25">
      <c r="A70" s="43" t="s">
        <v>34</v>
      </c>
      <c r="B70" s="45" t="s">
        <v>33</v>
      </c>
      <c r="C70" s="46"/>
    </row>
  </sheetData>
  <sheetProtection algorithmName="SHA-512" hashValue="d+bubO1Qv0GxXE6FIwyzGOUZye5BBWGrwUKoK2UvUF31RCrDBsBT+DyDeS2duGNh7pcdc0RVZ6cqjmQAjB5pbQ==" saltValue="pCUACTyGGSx59Cf4Osrweg==" spinCount="100000" sheet="1" selectLockedCells="1"/>
  <mergeCells count="28">
    <mergeCell ref="B14:C14"/>
    <mergeCell ref="B15:C15"/>
    <mergeCell ref="A24:B24"/>
    <mergeCell ref="A23:B23"/>
    <mergeCell ref="A21:C21"/>
    <mergeCell ref="A8:A17"/>
    <mergeCell ref="B17:C17"/>
    <mergeCell ref="A60:C60"/>
    <mergeCell ref="A28:B28"/>
    <mergeCell ref="A27:B27"/>
    <mergeCell ref="A26:B26"/>
    <mergeCell ref="A25:B25"/>
    <mergeCell ref="B70:C70"/>
    <mergeCell ref="A2:C2"/>
    <mergeCell ref="B7:C7"/>
    <mergeCell ref="B3:C3"/>
    <mergeCell ref="B4:C4"/>
    <mergeCell ref="B5:C5"/>
    <mergeCell ref="B6:C6"/>
    <mergeCell ref="B20:C20"/>
    <mergeCell ref="B8:C8"/>
    <mergeCell ref="B9:C9"/>
    <mergeCell ref="B10:C10"/>
    <mergeCell ref="B11:C11"/>
    <mergeCell ref="A62:C62"/>
    <mergeCell ref="B12:C12"/>
    <mergeCell ref="B13:C13"/>
    <mergeCell ref="B16:C16"/>
  </mergeCells>
  <pageMargins left="0.7" right="0.7" top="0.75" bottom="0.75" header="0.3" footer="0.3"/>
  <pageSetup paperSize="9" orientation="portrait" r:id="rId1"/>
  <headerFooter>
    <oddHeader xml:space="preserve">&amp;L&amp;"Arial,Fett"&amp;26Datenkatalog&amp;"-,Standard"&amp;11
&amp;C </oddHeader>
    <oddFooter>&amp;L&amp;"Arial,Standard"&amp;8FB 7 8 2 1 Datenkatalog Tinnitusgerät, Revision 7, Seite &amp;P von 2, gültig ab 15.05.2024&amp;R&amp;G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H26"/>
  <sheetViews>
    <sheetView zoomScale="110" zoomScaleNormal="110" workbookViewId="0">
      <selection activeCell="B13" sqref="B13"/>
    </sheetView>
  </sheetViews>
  <sheetFormatPr baseColWidth="10" defaultColWidth="9.140625" defaultRowHeight="15" x14ac:dyDescent="0.25"/>
  <cols>
    <col min="2" max="2" width="19.140625" bestFit="1" customWidth="1"/>
    <col min="3" max="3" width="25.28515625" style="10" bestFit="1" customWidth="1"/>
    <col min="4" max="4" width="21.7109375" style="20" customWidth="1"/>
    <col min="5" max="5" width="13.5703125" bestFit="1" customWidth="1"/>
    <col min="7" max="7" width="13" customWidth="1"/>
  </cols>
  <sheetData>
    <row r="1" spans="2:8" x14ac:dyDescent="0.25">
      <c r="C1"/>
      <c r="D1"/>
    </row>
    <row r="2" spans="2:8" x14ac:dyDescent="0.25">
      <c r="C2"/>
      <c r="D2"/>
    </row>
    <row r="3" spans="2:8" ht="15.75" x14ac:dyDescent="0.25">
      <c r="B3" s="66" t="s">
        <v>12</v>
      </c>
      <c r="C3" s="67"/>
      <c r="D3" s="68"/>
    </row>
    <row r="4" spans="2:8" x14ac:dyDescent="0.25">
      <c r="B4" s="21" t="s">
        <v>13</v>
      </c>
      <c r="C4" s="22" t="s">
        <v>14</v>
      </c>
      <c r="D4" s="37" t="s">
        <v>6</v>
      </c>
      <c r="E4" s="24"/>
    </row>
    <row r="5" spans="2:8" x14ac:dyDescent="0.25">
      <c r="B5" s="34">
        <f>100*10^(3/10)</f>
        <v>199.52623149688799</v>
      </c>
      <c r="C5" s="41">
        <v>200</v>
      </c>
      <c r="D5" s="38">
        <v>95</v>
      </c>
      <c r="E5" s="25">
        <f>10^(D5/10)</f>
        <v>3162277660.1683846</v>
      </c>
      <c r="F5" s="26">
        <f>D5-$D$24+20</f>
        <v>9.3333333333333286</v>
      </c>
      <c r="G5" s="25">
        <f>IF(AND(F6&gt;0,F5&lt;=0),(F6*B5-F5*B6)/(F6-F5),0)</f>
        <v>0</v>
      </c>
      <c r="H5" s="25">
        <f>IF(AND(F6&lt;0,F5&gt;=0),(F6*B5-F5*B6)/(F6-F5),0)</f>
        <v>0</v>
      </c>
    </row>
    <row r="6" spans="2:8" x14ac:dyDescent="0.25">
      <c r="B6" s="34">
        <f t="shared" ref="B6:B21" si="0">B5*10^(1/10)</f>
        <v>251.18864315095806</v>
      </c>
      <c r="C6" s="41">
        <v>250</v>
      </c>
      <c r="D6" s="39">
        <v>105</v>
      </c>
      <c r="E6" s="25">
        <f t="shared" ref="E6:E21" si="1">10^(D6/10)</f>
        <v>31622776601.68388</v>
      </c>
      <c r="F6" s="26">
        <f t="shared" ref="F6:F21" si="2">D6-$D$24+20</f>
        <v>19.333333333333329</v>
      </c>
      <c r="G6" s="25">
        <f t="shared" ref="G6:G21" si="3">IF(AND(F7&gt;0,F6&lt;=0),(F7*B6-F6*B7)/(F7-F6),0)</f>
        <v>0</v>
      </c>
      <c r="H6" s="25">
        <f t="shared" ref="H6:H21" si="4">IF(AND(F7&lt;0,F6&gt;=0),(F7*B6-F6*B7)/(F7-F6),0)</f>
        <v>0</v>
      </c>
    </row>
    <row r="7" spans="2:8" x14ac:dyDescent="0.25">
      <c r="B7" s="34">
        <f t="shared" si="0"/>
        <v>316.22776601683802</v>
      </c>
      <c r="C7" s="41">
        <v>315</v>
      </c>
      <c r="D7" s="39">
        <v>106</v>
      </c>
      <c r="E7" s="25">
        <f t="shared" si="1"/>
        <v>39810717055.349792</v>
      </c>
      <c r="F7" s="26">
        <f t="shared" si="2"/>
        <v>20.333333333333329</v>
      </c>
      <c r="G7" s="25">
        <f t="shared" si="3"/>
        <v>0</v>
      </c>
      <c r="H7" s="25">
        <f t="shared" si="4"/>
        <v>0</v>
      </c>
    </row>
    <row r="8" spans="2:8" x14ac:dyDescent="0.25">
      <c r="B8" s="34">
        <f t="shared" si="0"/>
        <v>398.10717055349738</v>
      </c>
      <c r="C8" s="41">
        <v>400</v>
      </c>
      <c r="D8" s="39">
        <v>107</v>
      </c>
      <c r="E8" s="25">
        <f t="shared" si="1"/>
        <v>50118723362.727272</v>
      </c>
      <c r="F8" s="26">
        <f t="shared" si="2"/>
        <v>21.333333333333329</v>
      </c>
      <c r="G8" s="25">
        <f t="shared" si="3"/>
        <v>0</v>
      </c>
      <c r="H8" s="25">
        <f t="shared" si="4"/>
        <v>0</v>
      </c>
    </row>
    <row r="9" spans="2:8" x14ac:dyDescent="0.25">
      <c r="B9" s="34">
        <f t="shared" si="0"/>
        <v>501.18723362727246</v>
      </c>
      <c r="C9" s="41">
        <v>500</v>
      </c>
      <c r="D9" s="39">
        <v>109</v>
      </c>
      <c r="E9" s="25">
        <f t="shared" si="1"/>
        <v>79432823472.428345</v>
      </c>
      <c r="F9" s="26">
        <f t="shared" si="2"/>
        <v>23.333333333333329</v>
      </c>
      <c r="G9" s="25">
        <f t="shared" si="3"/>
        <v>0</v>
      </c>
      <c r="H9" s="25">
        <f t="shared" si="4"/>
        <v>0</v>
      </c>
    </row>
    <row r="10" spans="2:8" x14ac:dyDescent="0.25">
      <c r="B10" s="34">
        <f t="shared" si="0"/>
        <v>630.95734448019346</v>
      </c>
      <c r="C10" s="41">
        <v>630</v>
      </c>
      <c r="D10" s="39">
        <v>111</v>
      </c>
      <c r="E10" s="25">
        <f t="shared" si="1"/>
        <v>125892541179.41679</v>
      </c>
      <c r="F10" s="26">
        <f t="shared" si="2"/>
        <v>25.333333333333329</v>
      </c>
      <c r="G10" s="25">
        <f t="shared" si="3"/>
        <v>0</v>
      </c>
      <c r="H10" s="25">
        <f t="shared" si="4"/>
        <v>0</v>
      </c>
    </row>
    <row r="11" spans="2:8" x14ac:dyDescent="0.25">
      <c r="B11" s="34">
        <f t="shared" si="0"/>
        <v>794.32823472428186</v>
      </c>
      <c r="C11" s="41">
        <v>800</v>
      </c>
      <c r="D11" s="39">
        <v>112</v>
      </c>
      <c r="E11" s="25">
        <f t="shared" si="1"/>
        <v>158489319246.1113</v>
      </c>
      <c r="F11" s="26">
        <f t="shared" si="2"/>
        <v>26.333333333333329</v>
      </c>
      <c r="G11" s="25">
        <f t="shared" si="3"/>
        <v>0</v>
      </c>
      <c r="H11" s="25">
        <f t="shared" si="4"/>
        <v>0</v>
      </c>
    </row>
    <row r="12" spans="2:8" x14ac:dyDescent="0.25">
      <c r="B12" s="34">
        <f t="shared" si="0"/>
        <v>1000.0000000000005</v>
      </c>
      <c r="C12" s="41">
        <v>1000</v>
      </c>
      <c r="D12" s="39">
        <v>112</v>
      </c>
      <c r="E12" s="25">
        <f t="shared" si="1"/>
        <v>158489319246.1113</v>
      </c>
      <c r="F12" s="26">
        <f t="shared" si="2"/>
        <v>26.333333333333329</v>
      </c>
      <c r="G12" s="25">
        <f t="shared" si="3"/>
        <v>0</v>
      </c>
      <c r="H12" s="25">
        <f t="shared" si="4"/>
        <v>0</v>
      </c>
    </row>
    <row r="13" spans="2:8" x14ac:dyDescent="0.25">
      <c r="B13" s="34">
        <f t="shared" si="0"/>
        <v>1258.9254117941678</v>
      </c>
      <c r="C13" s="41">
        <v>1250</v>
      </c>
      <c r="D13" s="39">
        <v>105</v>
      </c>
      <c r="E13" s="25">
        <f t="shared" si="1"/>
        <v>31622776601.68388</v>
      </c>
      <c r="F13" s="26">
        <f t="shared" si="2"/>
        <v>19.333333333333329</v>
      </c>
      <c r="G13" s="25">
        <f t="shared" si="3"/>
        <v>0</v>
      </c>
      <c r="H13" s="25">
        <f t="shared" si="4"/>
        <v>0</v>
      </c>
    </row>
    <row r="14" spans="2:8" x14ac:dyDescent="0.25">
      <c r="B14" s="34">
        <f t="shared" si="0"/>
        <v>1584.8931924611143</v>
      </c>
      <c r="C14" s="41">
        <v>1600</v>
      </c>
      <c r="D14" s="39">
        <v>104</v>
      </c>
      <c r="E14" s="25">
        <f t="shared" si="1"/>
        <v>25118864315.095894</v>
      </c>
      <c r="F14" s="26">
        <f t="shared" si="2"/>
        <v>18.333333333333329</v>
      </c>
      <c r="G14" s="25">
        <f t="shared" si="3"/>
        <v>0</v>
      </c>
      <c r="H14" s="25">
        <f t="shared" si="4"/>
        <v>0</v>
      </c>
    </row>
    <row r="15" spans="2:8" x14ac:dyDescent="0.25">
      <c r="B15" s="34">
        <f t="shared" si="0"/>
        <v>1995.2623149688807</v>
      </c>
      <c r="C15" s="41">
        <v>2000</v>
      </c>
      <c r="D15" s="39">
        <v>103</v>
      </c>
      <c r="E15" s="25">
        <f t="shared" si="1"/>
        <v>19952623149.688889</v>
      </c>
      <c r="F15" s="26">
        <f t="shared" si="2"/>
        <v>17.333333333333329</v>
      </c>
      <c r="G15" s="25">
        <f t="shared" si="3"/>
        <v>0</v>
      </c>
      <c r="H15" s="25">
        <f t="shared" si="4"/>
        <v>0</v>
      </c>
    </row>
    <row r="16" spans="2:8" x14ac:dyDescent="0.25">
      <c r="B16" s="34">
        <f t="shared" si="0"/>
        <v>2511.8864315095816</v>
      </c>
      <c r="C16" s="41">
        <v>2500</v>
      </c>
      <c r="D16" s="39">
        <v>101</v>
      </c>
      <c r="E16" s="25">
        <f t="shared" si="1"/>
        <v>12589254117.94171</v>
      </c>
      <c r="F16" s="26">
        <f t="shared" si="2"/>
        <v>15.333333333333329</v>
      </c>
      <c r="G16" s="25">
        <f t="shared" si="3"/>
        <v>0</v>
      </c>
      <c r="H16" s="25">
        <f t="shared" si="4"/>
        <v>0</v>
      </c>
    </row>
    <row r="17" spans="2:8" x14ac:dyDescent="0.25">
      <c r="B17" s="34">
        <f t="shared" si="0"/>
        <v>3162.2776601683813</v>
      </c>
      <c r="C17" s="41">
        <v>3150</v>
      </c>
      <c r="D17" s="39">
        <v>99</v>
      </c>
      <c r="E17" s="25">
        <f t="shared" si="1"/>
        <v>7943282347.2428255</v>
      </c>
      <c r="F17" s="26">
        <f t="shared" si="2"/>
        <v>13.333333333333329</v>
      </c>
      <c r="G17" s="25">
        <f t="shared" si="3"/>
        <v>0</v>
      </c>
      <c r="H17" s="25">
        <f t="shared" si="4"/>
        <v>0</v>
      </c>
    </row>
    <row r="18" spans="2:8" x14ac:dyDescent="0.25">
      <c r="B18" s="34">
        <f t="shared" si="0"/>
        <v>3981.0717055349751</v>
      </c>
      <c r="C18" s="41">
        <v>4000</v>
      </c>
      <c r="D18" s="39">
        <v>95</v>
      </c>
      <c r="E18" s="25">
        <f t="shared" si="1"/>
        <v>3162277660.1683846</v>
      </c>
      <c r="F18" s="26">
        <f t="shared" si="2"/>
        <v>9.3333333333333286</v>
      </c>
      <c r="G18" s="25">
        <f t="shared" si="3"/>
        <v>0</v>
      </c>
      <c r="H18" s="25">
        <f t="shared" si="4"/>
        <v>0</v>
      </c>
    </row>
    <row r="19" spans="2:8" x14ac:dyDescent="0.25">
      <c r="B19" s="34">
        <f t="shared" si="0"/>
        <v>5011.872336272726</v>
      </c>
      <c r="C19" s="41">
        <v>5000</v>
      </c>
      <c r="D19" s="39">
        <v>95</v>
      </c>
      <c r="E19" s="25">
        <f t="shared" si="1"/>
        <v>3162277660.1683846</v>
      </c>
      <c r="F19" s="26">
        <f t="shared" si="2"/>
        <v>9.3333333333333286</v>
      </c>
      <c r="G19" s="25">
        <f t="shared" si="3"/>
        <v>0</v>
      </c>
      <c r="H19" s="25">
        <f t="shared" si="4"/>
        <v>0</v>
      </c>
    </row>
    <row r="20" spans="2:8" x14ac:dyDescent="0.25">
      <c r="B20" s="34">
        <f t="shared" si="0"/>
        <v>6309.5734448019366</v>
      </c>
      <c r="C20" s="41">
        <v>6300</v>
      </c>
      <c r="D20" s="39">
        <v>90</v>
      </c>
      <c r="E20" s="25">
        <f t="shared" si="1"/>
        <v>1000000000</v>
      </c>
      <c r="F20" s="26">
        <f t="shared" si="2"/>
        <v>4.3333333333333286</v>
      </c>
      <c r="G20" s="25">
        <f t="shared" si="3"/>
        <v>0</v>
      </c>
      <c r="H20" s="25">
        <f t="shared" si="4"/>
        <v>6663.5437069974605</v>
      </c>
    </row>
    <row r="21" spans="2:8" x14ac:dyDescent="0.25">
      <c r="B21" s="35">
        <f t="shared" si="0"/>
        <v>7943.2823472428208</v>
      </c>
      <c r="C21" s="42">
        <v>8000</v>
      </c>
      <c r="D21" s="40">
        <v>70</v>
      </c>
      <c r="E21" s="25">
        <f t="shared" si="1"/>
        <v>10000000</v>
      </c>
      <c r="F21" s="26">
        <f t="shared" si="2"/>
        <v>-15.666666666666671</v>
      </c>
      <c r="G21" s="25">
        <f t="shared" si="3"/>
        <v>0</v>
      </c>
      <c r="H21" s="25">
        <f t="shared" si="4"/>
        <v>0</v>
      </c>
    </row>
    <row r="22" spans="2:8" x14ac:dyDescent="0.25">
      <c r="E22" s="25"/>
      <c r="F22" s="25"/>
      <c r="G22" s="25"/>
      <c r="H22" s="25"/>
    </row>
    <row r="23" spans="2:8" x14ac:dyDescent="0.25">
      <c r="C23" s="27" t="s">
        <v>21</v>
      </c>
      <c r="D23" s="28">
        <f>10*LOG(E23)</f>
        <v>118.75975130190311</v>
      </c>
      <c r="E23" s="25">
        <f>SUM(E5:E21)</f>
        <v>751579853675.98682</v>
      </c>
      <c r="F23" s="25"/>
      <c r="G23" s="25">
        <f>SUM(G5:G21)</f>
        <v>0</v>
      </c>
      <c r="H23" s="25">
        <f>SUM(H5:H21)</f>
        <v>6663.5437069974605</v>
      </c>
    </row>
    <row r="24" spans="2:8" x14ac:dyDescent="0.25">
      <c r="C24" s="27" t="s">
        <v>22</v>
      </c>
      <c r="D24" s="28">
        <f>AVERAGE(D12,D14,D16)</f>
        <v>105.66666666666667</v>
      </c>
      <c r="E24" s="25">
        <f>SQRT(SUM(E12,E14,E16))</f>
        <v>442941.79942645837</v>
      </c>
      <c r="F24" s="25"/>
      <c r="G24" s="25" t="str">
        <f>IF(G23&gt;0,G23,"&lt; 200 Hz")</f>
        <v>&lt; 200 Hz</v>
      </c>
      <c r="H24" s="25">
        <f>IF(H23&gt;0,H23,"&gt; 8000 Hz")</f>
        <v>6663.5437069974605</v>
      </c>
    </row>
    <row r="25" spans="2:8" x14ac:dyDescent="0.25">
      <c r="C25" s="27" t="s">
        <v>23</v>
      </c>
      <c r="D25" s="36" t="str">
        <f>G24</f>
        <v>&lt; 200 Hz</v>
      </c>
    </row>
    <row r="26" spans="2:8" x14ac:dyDescent="0.25">
      <c r="C26" s="27" t="s">
        <v>24</v>
      </c>
      <c r="D26" s="36">
        <f>H24</f>
        <v>6663.5437069974605</v>
      </c>
    </row>
  </sheetData>
  <sheetProtection algorithmName="SHA-512" hashValue="bnoRFheh1+PgpRdBBN42FyRMMyr6CFafactpExiSi7D0pJbrZIbMPiRGM9Rxa2TgNp5BfGj1lA5S4Hb/ukEeDA==" saltValue="rivW0iabqsHdE6ax1l8bGA==" spinCount="100000" sheet="1" objects="1" scenarios="1" selectLockedCells="1"/>
  <mergeCells count="1">
    <mergeCell ref="B3:D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Datenkatalog</vt:lpstr>
      <vt:lpstr>Datenkatalog Messdaten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2024-05-16T07:33:43Z</dcterms:modified>
</cp:coreProperties>
</file>